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K:\Pfspe\Document\Texto-26\PGE-2027\ODS\"/>
    </mc:Choice>
  </mc:AlternateContent>
  <xr:revisionPtr revIDLastSave="0" documentId="13_ncr:1_{9F3BB6CF-273B-4F95-BB52-900CDA176534}" xr6:coauthVersionLast="47" xr6:coauthVersionMax="47" xr10:uidLastSave="{00000000-0000-0000-0000-000000000000}"/>
  <bookViews>
    <workbookView xWindow="2581" yWindow="2060" windowWidth="18687" windowHeight="9903" xr2:uid="{00000000-000D-0000-FFFF-FFFF00000000}"/>
  </bookViews>
  <sheets>
    <sheet name="Hoja1" sheetId="1" r:id="rId1"/>
    <sheet name="Instrucciones" sheetId="2" r:id="rId2"/>
    <sheet name="Listas" sheetId="3" state="hidden" r:id="rId3"/>
  </sheets>
  <definedNames>
    <definedName name="actividad" localSheetId="0">Hoja1!$B$8</definedName>
    <definedName name="ACTUACIONES_D" localSheetId="0">Hoja1!$B$16</definedName>
    <definedName name="ACTUACIONES_I" localSheetId="0">Hoja1!$B$39</definedName>
    <definedName name="_xlnm.Print_Area" localSheetId="0">Hoja1!$A$1:$T$72</definedName>
    <definedName name="DESCRIPCION_D1" localSheetId="0">Hoja1!$D$21</definedName>
    <definedName name="DESCRIPCION_I1" localSheetId="0">Hoja1!$D$44</definedName>
    <definedName name="DIRECTA" localSheetId="0">Hoja1!$B$13</definedName>
    <definedName name="entidad" localSheetId="0">Hoja1!$B$4</definedName>
    <definedName name="ENUNCIADO_D1" localSheetId="0">Hoja1!$F$18</definedName>
    <definedName name="ENUNCIADO_I1" localSheetId="0">Hoja1!$F$41</definedName>
    <definedName name="INDIRECTA" localSheetId="0">Hoja1!$B$14</definedName>
    <definedName name="Lista_ODS">Listas!$A$2:$Q$2</definedName>
    <definedName name="Lista1">Tabla1[Lista1]</definedName>
    <definedName name="Lista10">Tabla10[Lista10]</definedName>
    <definedName name="Lista11">Tabla11[Lista11]</definedName>
    <definedName name="Lista12">Tabla12[Lista12]</definedName>
    <definedName name="Lista13">Tabla13[Lista13]</definedName>
    <definedName name="Lista14">Tabla14[Lista14]</definedName>
    <definedName name="Lista15">Tabla15[Lista15]</definedName>
    <definedName name="Lista16">Tabla16[Lista16]</definedName>
    <definedName name="Lista17">Tabla17[Lista17]</definedName>
    <definedName name="Lista2">Tabla2[Lista2]</definedName>
    <definedName name="Lista3">Tabla3[Lista3]</definedName>
    <definedName name="Lista4">Tabla4[Lista4]</definedName>
    <definedName name="Lista5">Tabla5[Lista5]</definedName>
    <definedName name="Lista6">Tabla6[Lista6]</definedName>
    <definedName name="Lista7">Listas!$G$4:$G$6</definedName>
    <definedName name="Lista8">Tabla8[Lista8]</definedName>
    <definedName name="Lista9">Tabla9[Lista9]</definedName>
    <definedName name="ODS_D1" localSheetId="0">Hoja1!$C$18</definedName>
    <definedName name="ODS_I1" localSheetId="0">Hoja1!$C$41</definedName>
    <definedName name="PLAN_D1" localSheetId="0">Hoja1!$F$20</definedName>
    <definedName name="PLAN_I1" localSheetId="0">Hoja1!$F$43</definedName>
    <definedName name="TIPO_D1" localSheetId="0">Hoja1!$F$19</definedName>
    <definedName name="TIPO_I1" localSheetId="0">Hoja1!$F$42</definedName>
    <definedName name="_xlnm.Print_Titles" localSheetId="0">Hoja1!$1:$5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0" i="1" l="1"/>
  <c r="U59" i="1"/>
  <c r="U57" i="1"/>
  <c r="U56" i="1"/>
  <c r="U55" i="1"/>
  <c r="U53" i="1"/>
  <c r="U52" i="1"/>
  <c r="U51" i="1"/>
  <c r="U49" i="1"/>
  <c r="U48" i="1"/>
  <c r="U47" i="1"/>
  <c r="U45" i="1"/>
  <c r="U44" i="1"/>
  <c r="U43" i="1"/>
  <c r="U41" i="1"/>
  <c r="U37" i="1"/>
  <c r="U36" i="1"/>
  <c r="U34" i="1"/>
  <c r="U33" i="1"/>
  <c r="U32" i="1"/>
  <c r="U30" i="1"/>
  <c r="U29" i="1"/>
  <c r="U28" i="1"/>
  <c r="U26" i="1"/>
  <c r="U25" i="1"/>
  <c r="U24" i="1"/>
  <c r="U22" i="1"/>
  <c r="U21" i="1"/>
  <c r="U20" i="1"/>
  <c r="U18" i="1"/>
  <c r="U8" i="1"/>
</calcChain>
</file>

<file path=xl/sharedStrings.xml><?xml version="1.0" encoding="utf-8"?>
<sst xmlns="http://schemas.openxmlformats.org/spreadsheetml/2006/main" count="173" uniqueCount="100">
  <si>
    <t>SECRETARÍA DE ESTADO DE 
PRESUPUESTOS Y GASTOS
DIRECCIÓN GENERAL DE PRESUPUESTOS</t>
  </si>
  <si>
    <r>
      <t xml:space="preserve">ENTIDAD  </t>
    </r>
    <r>
      <rPr>
        <sz val="9"/>
        <color theme="1"/>
        <rFont val="Calibri"/>
        <family val="2"/>
        <scheme val="minor"/>
      </rPr>
      <t>[01]</t>
    </r>
  </si>
  <si>
    <r>
      <t xml:space="preserve">ACTIVIDAD PRINCIPAL DE LA ENTIDAD  </t>
    </r>
    <r>
      <rPr>
        <sz val="9"/>
        <color theme="1"/>
        <rFont val="Calibri"/>
        <family val="2"/>
        <scheme val="minor"/>
      </rPr>
      <t>[02]</t>
    </r>
  </si>
  <si>
    <t>(Introducir una breve descripción)</t>
  </si>
  <si>
    <r>
      <t xml:space="preserve">ODS </t>
    </r>
    <r>
      <rPr>
        <sz val="9"/>
        <color theme="1"/>
        <rFont val="Calibri"/>
        <family val="2"/>
        <scheme val="minor"/>
      </rPr>
      <t xml:space="preserve"> [03]</t>
    </r>
  </si>
  <si>
    <t>(Marcar con una X los ODS con los que se identifica la actividad de la entidad de forma directa o indirecta)</t>
  </si>
  <si>
    <t>DIRECTA</t>
  </si>
  <si>
    <t>INDIRECTA</t>
  </si>
  <si>
    <r>
      <t xml:space="preserve">ACTUACIONES ALINEADAS CON LOS ODS. CONTRIBUCIÓN DIRECTA </t>
    </r>
    <r>
      <rPr>
        <sz val="9"/>
        <color theme="1"/>
        <rFont val="Calibri"/>
        <family val="2"/>
        <scheme val="minor"/>
      </rPr>
      <t>[04]</t>
    </r>
  </si>
  <si>
    <t>ODS:</t>
  </si>
  <si>
    <t>ENUNCIADO:</t>
  </si>
  <si>
    <t>DESCRIPCIÓN:</t>
  </si>
  <si>
    <r>
      <t xml:space="preserve">ACTUACIONES ALINEADAS CON LOS ODS. CONTRIBUCIÓN INDIRECTA  </t>
    </r>
    <r>
      <rPr>
        <sz val="9"/>
        <color theme="1"/>
        <rFont val="Calibri"/>
        <family val="2"/>
        <scheme val="minor"/>
      </rPr>
      <t>[05]</t>
    </r>
  </si>
  <si>
    <t xml:space="preserve">A los efectos de cumplimentar la ficha, se considera contribución directa cuando existen objetivos coincidentes con el ODS, de manera que se contribuye de un modo claro y sin pasos intermedios a la consecución del ODS o de alguna de sus metas. Por su parte, tendría la consideración de contribución indirecta cuando se favorecen las condiciones o se sientan las bases para el logro del ODS.  </t>
  </si>
  <si>
    <t>Sólo se incluirán aquellas medidas que sean relevantes, ya sea por su incidencia económica o por su importancia cualitativa.</t>
  </si>
  <si>
    <t xml:space="preserve">En el campo ODS se consignará el número del mismo. En el caso de que con una misma actuación o medida se contribuya a dos o más ODS, se consignará cada ODS por separado. </t>
  </si>
  <si>
    <t>INSTRUCCIONES</t>
  </si>
  <si>
    <t>En el campo DESCRIPCIÓN se incluirá un desarrollo más amplio del contenido de la actuación o medida. Máximo 600 caracteres.</t>
  </si>
  <si>
    <t>En el campo ENUNCIADO se consignará la denominación de la actuación o medida. Máximo 200 caracteres.</t>
  </si>
  <si>
    <t>TIPO DE ACTUACIÓN:</t>
  </si>
  <si>
    <t>PLAN/INICIATIVA/PROGRAMA:</t>
  </si>
  <si>
    <t>Otras</t>
  </si>
  <si>
    <t xml:space="preserve">Reducción contaminación ambiental </t>
  </si>
  <si>
    <t>Desarrollo  y mejora de infraestructuras</t>
  </si>
  <si>
    <t>Desarrollo de infraestructuras</t>
  </si>
  <si>
    <t xml:space="preserve">Financiación de proyectos </t>
  </si>
  <si>
    <t>Actividades solidarias</t>
  </si>
  <si>
    <t>Salud y seguridad de los empleados</t>
  </si>
  <si>
    <t xml:space="preserve">Financiación proyectos de investigación </t>
  </si>
  <si>
    <t>Formación empleados</t>
  </si>
  <si>
    <t>Formación otros colectivos</t>
  </si>
  <si>
    <t xml:space="preserve">Colaboración con otras entidades </t>
  </si>
  <si>
    <t>Inversiones en infraestructuras y equipamiento</t>
  </si>
  <si>
    <t>Planes de igualdad o programas de concialiación o protocolos de actuación</t>
  </si>
  <si>
    <t>Inversiones en infraestructuras del agua</t>
  </si>
  <si>
    <t>Proyectos de reducción de la huella hídrica</t>
  </si>
  <si>
    <t>Medidas de ahorro de energía</t>
  </si>
  <si>
    <t>Medidas para la reducción de emisiones de CO2</t>
  </si>
  <si>
    <t xml:space="preserve">Financiación proyectos de energías renovables o infraestructuras energéticas </t>
  </si>
  <si>
    <t>TIPO ACTUACIÓN POR ODS</t>
  </si>
  <si>
    <t>Programas de formación de los empleados orientados a la innovación y digitalización</t>
  </si>
  <si>
    <t>Formación de jovenes para potenciar el talento</t>
  </si>
  <si>
    <t>Financiación de proyectos empresariales innovadores y viables</t>
  </si>
  <si>
    <t>Inversión en tecnología avanzada e I+D+i</t>
  </si>
  <si>
    <t>Ayudas a la digitalización de pymes o autónomos</t>
  </si>
  <si>
    <t>Fomento de la internacionalización de las empresas españolas</t>
  </si>
  <si>
    <t>Apoyo de la inversión extranjera en España</t>
  </si>
  <si>
    <t xml:space="preserve">Inversiones en infraestructuras </t>
  </si>
  <si>
    <t>Desarrollo proyectos I+D+i</t>
  </si>
  <si>
    <t xml:space="preserve">Politicas de igualdad </t>
  </si>
  <si>
    <t xml:space="preserve">Políticas de inclusión </t>
  </si>
  <si>
    <t xml:space="preserve">Medidas de impacto ambiental </t>
  </si>
  <si>
    <t>Medidas contra la despoblación rural</t>
  </si>
  <si>
    <t>Creación de zonas verdes y/o espacios públicos</t>
  </si>
  <si>
    <t xml:space="preserve">Apoyo a la transformación digital de las ciudades </t>
  </si>
  <si>
    <t>Apoyo a la  protección del patrimonio cultural o natural</t>
  </si>
  <si>
    <t>Desarrollo de la economía circular</t>
  </si>
  <si>
    <t xml:space="preserve">Financiación proyectos I+D+i </t>
  </si>
  <si>
    <t>Inversiones en infraestructuras</t>
  </si>
  <si>
    <t>Fomento del consumo responsable</t>
  </si>
  <si>
    <t>Adquisición pública sostenible</t>
  </si>
  <si>
    <t>Medidas lucha cambio climático</t>
  </si>
  <si>
    <t>Financiación a las empresas en las medidas contra el cambio climático</t>
  </si>
  <si>
    <t>Gestión y conservación de ecosistemas marinos y costeros</t>
  </si>
  <si>
    <t>Financiación medidas reducción contaminación</t>
  </si>
  <si>
    <t>Medidas conservación bosques</t>
  </si>
  <si>
    <t>Medidas contra la desertificación</t>
  </si>
  <si>
    <t>Medidas conservación ecosistemas montañosos</t>
  </si>
  <si>
    <t>Medidas protección de la biodiversidad</t>
  </si>
  <si>
    <t>Fomento relaciones institucionales</t>
  </si>
  <si>
    <t>Transparencia e información corporativa</t>
  </si>
  <si>
    <t>Impulso y fomento de la constitución de alianzas</t>
  </si>
  <si>
    <t>Inversiones en transformación digital</t>
  </si>
  <si>
    <t>(Por cada actuación especificar el ODS con el que está alineada, el enunciado y el tipo de actuación, el plan o planes dentro de la actuación y una breve descripción)</t>
  </si>
  <si>
    <t>Lista1</t>
  </si>
  <si>
    <t>Lista2</t>
  </si>
  <si>
    <t>Lista3</t>
  </si>
  <si>
    <t>Lista4</t>
  </si>
  <si>
    <t>Lista5</t>
  </si>
  <si>
    <t>Lista6</t>
  </si>
  <si>
    <t>Lista7</t>
  </si>
  <si>
    <t>Lista8</t>
  </si>
  <si>
    <t>Lista9</t>
  </si>
  <si>
    <t>Lista10</t>
  </si>
  <si>
    <t>Lista11</t>
  </si>
  <si>
    <t>Lista12</t>
  </si>
  <si>
    <t>Lista13</t>
  </si>
  <si>
    <t>Lista14</t>
  </si>
  <si>
    <t>Lista15</t>
  </si>
  <si>
    <t>Lista16</t>
  </si>
  <si>
    <t>Lista17</t>
  </si>
  <si>
    <t>En el campo TIPO DE ACTUACIÓN  se incluye un desplegable con una clasificación de los tipos a efectos de seleccionar aquel en el que sería susceptible de incluir la correspondiente actuación. En caso de que pudiera incluirse en dos o más tipos se seleccionará aquel sobre el que tenga más peso.</t>
  </si>
  <si>
    <t xml:space="preserve">EJEMPLO
</t>
  </si>
  <si>
    <t xml:space="preserve">El campo PLAN/PROYECTO/PROGRAMA sólo se rellenará si la actuación supone el desarrollo o es consecuencia de un plan, proyecto, programa o iniciativa con denominación específica. Si una actuación comprende varios, se consignarán todos. Máximo 100 caracteres. </t>
  </si>
  <si>
    <r>
      <t xml:space="preserve">Ficha de recogida de datos de empresas públicas
</t>
    </r>
    <r>
      <rPr>
        <sz val="11"/>
        <color theme="8" tint="-0.499984740745262"/>
        <rFont val="Calibri"/>
        <family val="2"/>
        <scheme val="minor"/>
      </rPr>
      <t>(Los datos se rellenaran evitando en lo posible las mayúsculas)</t>
    </r>
  </si>
  <si>
    <r>
      <t>[01]</t>
    </r>
    <r>
      <rPr>
        <sz val="7"/>
        <color theme="8" tint="-0.499984740745262"/>
        <rFont val="Times New Roman"/>
        <family val="1"/>
      </rPr>
      <t xml:space="preserve">    </t>
    </r>
    <r>
      <rPr>
        <sz val="11"/>
        <color theme="8" tint="-0.499984740745262"/>
        <rFont val="Calibri"/>
        <family val="2"/>
        <scheme val="minor"/>
      </rPr>
      <t>Se consignará la denominación de la entidad sobre el que va a realizarse el alineamiento.</t>
    </r>
  </si>
  <si>
    <r>
      <t>[02]</t>
    </r>
    <r>
      <rPr>
        <sz val="7"/>
        <color theme="8" tint="-0.499984740745262"/>
        <rFont val="Times New Roman"/>
        <family val="1"/>
      </rPr>
      <t xml:space="preserve">    </t>
    </r>
    <r>
      <rPr>
        <sz val="11"/>
        <color theme="8" tint="-0.499984740745262"/>
        <rFont val="Calibri"/>
        <family val="2"/>
        <scheme val="minor"/>
      </rPr>
      <t>Se describirá de forma breve la actividad principal desarrollada por la entidad sobre la que se realiza el alineamiento. Máximo 4.000 caracteres.</t>
    </r>
  </si>
  <si>
    <r>
      <t>[03]</t>
    </r>
    <r>
      <rPr>
        <sz val="7"/>
        <color theme="8" tint="-0.499984740745262"/>
        <rFont val="Times New Roman"/>
        <family val="1"/>
      </rPr>
      <t xml:space="preserve">    </t>
    </r>
    <r>
      <rPr>
        <sz val="11"/>
        <color theme="8" tint="-0.499984740745262"/>
        <rFont val="Calibri"/>
        <family val="2"/>
        <scheme val="minor"/>
      </rPr>
      <t>Habrá de determinarse si el tipo de contribución a un determinado ODS es directa o indirecta. Un mismo ODS no puede tener al mismo tiempo una contribución directa e indirecta. No deberá establecerse un porcentaje de contribución, sino simplemente se marcará la casilla del ODS correspondiente.</t>
    </r>
  </si>
  <si>
    <r>
      <t>[04] y [05]</t>
    </r>
    <r>
      <rPr>
        <sz val="7"/>
        <color theme="8" tint="-0.499984740745262"/>
        <rFont val="Times New Roman"/>
        <family val="1"/>
      </rPr>
      <t xml:space="preserve">    </t>
    </r>
    <r>
      <rPr>
        <sz val="11"/>
        <color theme="8" tint="-0.499984740745262"/>
        <rFont val="Calibri"/>
        <family val="2"/>
        <scheme val="minor"/>
      </rPr>
      <t xml:space="preserve">Se detallarán de forma priorizada las actuaciones o medidas (máximo 15) que se consideren alineadas con el ODS y que contribuyan de forma directa a su consecución. </t>
    </r>
  </si>
  <si>
    <r>
      <rPr>
        <b/>
        <sz val="20"/>
        <color theme="4" tint="-0.249977111117893"/>
        <rFont val="Calibri"/>
        <family val="2"/>
        <scheme val="minor"/>
      </rPr>
      <t>PE 1</t>
    </r>
    <r>
      <rPr>
        <b/>
        <sz val="12"/>
        <color theme="4" tint="-0.249977111117893"/>
        <rFont val="Calibri"/>
        <family val="2"/>
        <scheme val="minor"/>
      </rPr>
      <t>- FICHA DE RECOGIDA DE DATOS DE EMPRESAS PÚBLICAS PARA EL INFORME DE ALINEAMIENTO DE LOS PGE 2027 CON LOS ODS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</si>
</sst>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6"/>
      <color theme="1"/>
      <name val="Calibri"/>
      <family val="2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sz val="8"/>
      <color theme="1"/>
      <name val="Arial Narrow"/>
      <family val="2"/>
    </font>
    <font>
      <b/>
      <sz val="20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8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7"/>
      <color theme="8" tint="-0.49998474074526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theme="1" tint="0.499984740745262"/>
      </top>
      <bottom style="medium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24994659260841701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5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4" fillId="2" borderId="4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/>
    </xf>
    <xf numFmtId="0" fontId="4" fillId="2" borderId="18" xfId="0" applyFont="1" applyFill="1" applyBorder="1" applyAlignment="1">
      <alignment horizontal="left" vertical="top"/>
    </xf>
    <xf numFmtId="0" fontId="4" fillId="5" borderId="5" xfId="0" applyFont="1" applyFill="1" applyBorder="1" applyAlignment="1" applyProtection="1">
      <alignment vertical="top"/>
      <protection locked="0"/>
    </xf>
    <xf numFmtId="0" fontId="6" fillId="2" borderId="22" xfId="0" applyFont="1" applyFill="1" applyBorder="1"/>
    <xf numFmtId="0" fontId="0" fillId="5" borderId="23" xfId="0" applyFill="1" applyBorder="1" applyAlignment="1" applyProtection="1">
      <alignment horizontal="center" vertical="center"/>
      <protection locked="0"/>
    </xf>
    <xf numFmtId="0" fontId="0" fillId="5" borderId="24" xfId="0" applyFill="1" applyBorder="1" applyAlignment="1" applyProtection="1">
      <alignment horizontal="center" vertical="center"/>
      <protection locked="0"/>
    </xf>
    <xf numFmtId="0" fontId="6" fillId="2" borderId="25" xfId="0" applyFont="1" applyFill="1" applyBorder="1"/>
    <xf numFmtId="0" fontId="0" fillId="5" borderId="26" xfId="0" applyFill="1" applyBorder="1" applyAlignment="1" applyProtection="1">
      <alignment horizontal="center" vertical="center"/>
      <protection locked="0"/>
    </xf>
    <xf numFmtId="0" fontId="0" fillId="5" borderId="27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3" fillId="0" borderId="21" xfId="0" applyFont="1" applyBorder="1" applyAlignment="1">
      <alignment horizontal="left" vertical="top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1" xfId="0" applyFont="1" applyBorder="1" applyAlignment="1">
      <alignment horizontal="left" vertical="top" wrapText="1"/>
    </xf>
    <xf numFmtId="1" fontId="11" fillId="3" borderId="30" xfId="0" applyNumberFormat="1" applyFont="1" applyFill="1" applyBorder="1" applyAlignment="1">
      <alignment horizontal="center" vertical="top"/>
    </xf>
    <xf numFmtId="0" fontId="0" fillId="0" borderId="21" xfId="0" applyBorder="1" applyAlignment="1">
      <alignment horizontal="center"/>
    </xf>
    <xf numFmtId="0" fontId="7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2" fillId="2" borderId="0" xfId="0" applyFont="1" applyFill="1" applyAlignment="1">
      <alignment horizontal="justify" vertical="top" wrapText="1"/>
    </xf>
    <xf numFmtId="0" fontId="13" fillId="2" borderId="0" xfId="0" applyFont="1" applyFill="1" applyAlignment="1">
      <alignment horizontal="justify" vertical="center" wrapText="1"/>
    </xf>
    <xf numFmtId="0" fontId="14" fillId="2" borderId="0" xfId="0" applyFont="1" applyFill="1" applyAlignment="1">
      <alignment horizontal="justify" vertical="center" wrapText="1"/>
    </xf>
    <xf numFmtId="0" fontId="4" fillId="5" borderId="1" xfId="0" applyFont="1" applyFill="1" applyBorder="1" applyAlignment="1" applyProtection="1">
      <alignment horizontal="left" vertical="top" wrapText="1"/>
      <protection locked="0"/>
    </xf>
    <xf numFmtId="0" fontId="4" fillId="5" borderId="2" xfId="0" applyFont="1" applyFill="1" applyBorder="1" applyAlignment="1" applyProtection="1">
      <alignment horizontal="left" vertical="top" wrapText="1"/>
      <protection locked="0"/>
    </xf>
    <xf numFmtId="0" fontId="4" fillId="5" borderId="17" xfId="0" applyFont="1" applyFill="1" applyBorder="1" applyAlignment="1" applyProtection="1">
      <alignment horizontal="left" vertical="top" wrapText="1"/>
      <protection locked="0"/>
    </xf>
    <xf numFmtId="0" fontId="4" fillId="2" borderId="16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left" vertical="top"/>
    </xf>
    <xf numFmtId="0" fontId="4" fillId="2" borderId="7" xfId="0" applyFont="1" applyFill="1" applyBorder="1" applyAlignment="1">
      <alignment horizontal="left" vertical="top"/>
    </xf>
    <xf numFmtId="0" fontId="4" fillId="5" borderId="8" xfId="0" applyFont="1" applyFill="1" applyBorder="1" applyAlignment="1" applyProtection="1">
      <alignment horizontal="left" vertical="top" wrapText="1"/>
      <protection locked="0"/>
    </xf>
    <xf numFmtId="0" fontId="4" fillId="5" borderId="9" xfId="0" applyFont="1" applyFill="1" applyBorder="1" applyAlignment="1" applyProtection="1">
      <alignment horizontal="left" vertical="top" wrapText="1"/>
      <protection locked="0"/>
    </xf>
    <xf numFmtId="0" fontId="4" fillId="5" borderId="13" xfId="0" applyFont="1" applyFill="1" applyBorder="1" applyAlignment="1" applyProtection="1">
      <alignment horizontal="left" vertical="top" wrapText="1"/>
      <protection locked="0"/>
    </xf>
    <xf numFmtId="0" fontId="4" fillId="2" borderId="20" xfId="0" applyFont="1" applyFill="1" applyBorder="1" applyAlignment="1">
      <alignment horizontal="left" vertical="top"/>
    </xf>
    <xf numFmtId="0" fontId="4" fillId="2" borderId="19" xfId="0" applyFont="1" applyFill="1" applyBorder="1" applyAlignment="1">
      <alignment horizontal="left" vertical="top"/>
    </xf>
    <xf numFmtId="0" fontId="4" fillId="5" borderId="28" xfId="0" applyFont="1" applyFill="1" applyBorder="1" applyAlignment="1" applyProtection="1">
      <alignment horizontal="left" vertical="top"/>
      <protection locked="0"/>
    </xf>
    <xf numFmtId="0" fontId="4" fillId="5" borderId="29" xfId="0" applyFont="1" applyFill="1" applyBorder="1" applyAlignment="1" applyProtection="1">
      <alignment horizontal="left" vertical="top"/>
      <protection locked="0"/>
    </xf>
    <xf numFmtId="0" fontId="1" fillId="2" borderId="0" xfId="0" applyFont="1" applyFill="1" applyAlignment="1">
      <alignment horizontal="left" vertical="center" wrapText="1"/>
    </xf>
    <xf numFmtId="0" fontId="4" fillId="5" borderId="10" xfId="0" applyFont="1" applyFill="1" applyBorder="1" applyAlignment="1" applyProtection="1">
      <alignment horizontal="left" vertical="center"/>
      <protection locked="0"/>
    </xf>
    <xf numFmtId="0" fontId="4" fillId="5" borderId="11" xfId="0" applyFont="1" applyFill="1" applyBorder="1" applyAlignment="1" applyProtection="1">
      <alignment horizontal="left" vertical="center"/>
      <protection locked="0"/>
    </xf>
    <xf numFmtId="0" fontId="4" fillId="5" borderId="12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Alignment="1">
      <alignment horizontal="left"/>
    </xf>
    <xf numFmtId="0" fontId="4" fillId="5" borderId="10" xfId="0" quotePrefix="1" applyFont="1" applyFill="1" applyBorder="1" applyAlignment="1" applyProtection="1">
      <alignment horizontal="left" vertical="top" wrapText="1"/>
      <protection locked="0"/>
    </xf>
    <xf numFmtId="0" fontId="4" fillId="5" borderId="11" xfId="0" applyFont="1" applyFill="1" applyBorder="1" applyAlignment="1" applyProtection="1">
      <alignment horizontal="left" vertical="top" wrapText="1"/>
      <protection locked="0"/>
    </xf>
    <xf numFmtId="0" fontId="4" fillId="5" borderId="12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4" fillId="2" borderId="14" xfId="0" applyFont="1" applyFill="1" applyBorder="1" applyAlignment="1">
      <alignment horizontal="left" vertical="top"/>
    </xf>
    <xf numFmtId="0" fontId="4" fillId="2" borderId="15" xfId="0" applyFont="1" applyFill="1" applyBorder="1" applyAlignment="1">
      <alignment horizontal="left" vertical="top"/>
    </xf>
    <xf numFmtId="0" fontId="11" fillId="4" borderId="33" xfId="0" applyFont="1" applyFill="1" applyBorder="1" applyAlignment="1">
      <alignment horizontal="center" vertical="top"/>
    </xf>
    <xf numFmtId="0" fontId="11" fillId="4" borderId="31" xfId="0" applyFont="1" applyFill="1" applyBorder="1" applyAlignment="1">
      <alignment horizontal="center" vertical="top"/>
    </xf>
    <xf numFmtId="0" fontId="11" fillId="4" borderId="32" xfId="0" applyFont="1" applyFill="1" applyBorder="1" applyAlignment="1">
      <alignment horizontal="center" vertical="top"/>
    </xf>
  </cellXfs>
  <cellStyles count="1">
    <cellStyle name="Normal" xfId="0" builtinId="0"/>
  </cellStyles>
  <dxfs count="102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135165</xdr:colOff>
      <xdr:row>0</xdr:row>
      <xdr:rowOff>66675</xdr:rowOff>
    </xdr:from>
    <xdr:to>
      <xdr:col>18</xdr:col>
      <xdr:colOff>257174</xdr:colOff>
      <xdr:row>0</xdr:row>
      <xdr:rowOff>590550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6621" b="33740"/>
        <a:stretch/>
      </xdr:blipFill>
      <xdr:spPr>
        <a:xfrm>
          <a:off x="8079015" y="66675"/>
          <a:ext cx="607785" cy="52387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133351</xdr:rowOff>
    </xdr:from>
    <xdr:to>
      <xdr:col>17</xdr:col>
      <xdr:colOff>85727</xdr:colOff>
      <xdr:row>0</xdr:row>
      <xdr:rowOff>592121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78594" r="12543"/>
        <a:stretch/>
      </xdr:blipFill>
      <xdr:spPr>
        <a:xfrm>
          <a:off x="6486525" y="133351"/>
          <a:ext cx="1543050" cy="458770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11</xdr:row>
      <xdr:rowOff>38100</xdr:rowOff>
    </xdr:from>
    <xdr:to>
      <xdr:col>18</xdr:col>
      <xdr:colOff>480666</xdr:colOff>
      <xdr:row>11</xdr:row>
      <xdr:rowOff>575802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134522" y="5109503"/>
          <a:ext cx="9300230" cy="537702"/>
          <a:chOff x="129550" y="4370745"/>
          <a:chExt cx="8750209" cy="537702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brightnessContrast contrast="40000"/>
                    </a14:imgEffect>
                  </a14:imgLayer>
                </a14:imgProps>
              </a:ext>
            </a:extLst>
          </a:blip>
          <a:srcRect l="80991" t="66428" r="3002" b="13202"/>
          <a:stretch/>
        </xdr:blipFill>
        <xdr:spPr>
          <a:xfrm>
            <a:off x="129550" y="4391755"/>
            <a:ext cx="484290" cy="477471"/>
          </a:xfrm>
          <a:prstGeom prst="rect">
            <a:avLst/>
          </a:prstGeom>
          <a:ln>
            <a:solidFill>
              <a:schemeClr val="accent1"/>
            </a:solidFill>
          </a:ln>
        </xdr:spPr>
      </xdr:pic>
      <xdr:grpSp>
        <xdr:nvGrpSpPr>
          <xdr:cNvPr id="7" name="Grupo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660605" y="4370745"/>
            <a:ext cx="8219154" cy="537702"/>
            <a:chOff x="1529983" y="1857818"/>
            <a:chExt cx="9253868" cy="575930"/>
          </a:xfrm>
        </xdr:grpSpPr>
        <xdr:pic>
          <xdr:nvPicPr>
            <xdr:cNvPr id="8" name="Imagen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" t="14590" r="871" b="56231"/>
            <a:stretch/>
          </xdr:blipFill>
          <xdr:spPr>
            <a:xfrm>
              <a:off x="1529983" y="1857818"/>
              <a:ext cx="3256885" cy="564855"/>
            </a:xfrm>
            <a:prstGeom prst="rect">
              <a:avLst/>
            </a:prstGeom>
          </xdr:spPr>
        </xdr:pic>
        <xdr:pic>
          <xdr:nvPicPr>
            <xdr:cNvPr id="9" name="Imagen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43769" r="872" b="27538"/>
            <a:stretch/>
          </xdr:blipFill>
          <xdr:spPr>
            <a:xfrm>
              <a:off x="4797942" y="1878418"/>
              <a:ext cx="3256885" cy="555330"/>
            </a:xfrm>
            <a:prstGeom prst="rect">
              <a:avLst/>
            </a:prstGeom>
          </xdr:spPr>
        </xdr:pic>
        <xdr:pic>
          <xdr:nvPicPr>
            <xdr:cNvPr id="10" name="Imagen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71977" r="17151" b="789"/>
            <a:stretch/>
          </xdr:blipFill>
          <xdr:spPr>
            <a:xfrm>
              <a:off x="8060365" y="1876869"/>
              <a:ext cx="2723486" cy="526754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1</xdr:col>
      <xdr:colOff>21102</xdr:colOff>
      <xdr:row>0</xdr:row>
      <xdr:rowOff>42204</xdr:rowOff>
    </xdr:from>
    <xdr:to>
      <xdr:col>3</xdr:col>
      <xdr:colOff>300592</xdr:colOff>
      <xdr:row>0</xdr:row>
      <xdr:rowOff>510204</xdr:rowOff>
    </xdr:to>
    <xdr:pic>
      <xdr:nvPicPr>
        <xdr:cNvPr id="11" name="Imagen 3">
          <a:extLst>
            <a:ext uri="{FF2B5EF4-FFF2-40B4-BE49-F238E27FC236}">
              <a16:creationId xmlns:a16="http://schemas.microsoft.com/office/drawing/2014/main" id="{2E66BCBD-1066-A0B3-9A2E-D8F2B7BFA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74" y="42204"/>
          <a:ext cx="1454143" cy="46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15</xdr:row>
      <xdr:rowOff>295276</xdr:rowOff>
    </xdr:from>
    <xdr:to>
      <xdr:col>0</xdr:col>
      <xdr:colOff>8496300</xdr:colOff>
      <xdr:row>15</xdr:row>
      <xdr:rowOff>1546764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5353051"/>
          <a:ext cx="8334375" cy="125148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A6" totalsRowShown="0" headerRowDxfId="101" dataDxfId="99" headerRowBorderDxfId="100" tableBorderDxfId="98" totalsRowBorderDxfId="97">
  <autoFilter ref="A3:A6" xr:uid="{00000000-0009-0000-0100-000001000000}"/>
  <tableColumns count="1">
    <tableColumn id="1" xr3:uid="{00000000-0010-0000-0000-000001000000}" name="Lista1" dataDxfId="9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2" displayName="Tabla2" ref="B3:B7" totalsRowShown="0" headerRowDxfId="95" dataDxfId="93" headerRowBorderDxfId="94" tableBorderDxfId="92" totalsRowBorderDxfId="91">
  <autoFilter ref="B3:B7" xr:uid="{00000000-0009-0000-0100-000002000000}"/>
  <tableColumns count="1">
    <tableColumn id="1" xr3:uid="{00000000-0010-0000-0100-000001000000}" name="Lista2" dataDxfId="9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" displayName="Tabla3" ref="C3:C8" totalsRowShown="0" headerRowDxfId="89" dataDxfId="87" headerRowBorderDxfId="88" tableBorderDxfId="86" totalsRowBorderDxfId="85">
  <autoFilter ref="C3:C8" xr:uid="{00000000-0009-0000-0100-000003000000}"/>
  <tableColumns count="1">
    <tableColumn id="1" xr3:uid="{00000000-0010-0000-0200-000001000000}" name="Lista3" dataDxfId="8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a4" displayName="Tabla4" ref="D3:D8" totalsRowShown="0" headerRowDxfId="83" dataDxfId="81" headerRowBorderDxfId="82" tableBorderDxfId="80" totalsRowBorderDxfId="79">
  <autoFilter ref="D3:D8" xr:uid="{00000000-0009-0000-0100-000004000000}"/>
  <tableColumns count="1">
    <tableColumn id="1" xr3:uid="{00000000-0010-0000-0300-000001000000}" name="Lista4" dataDxfId="7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a5" displayName="Tabla5" ref="E3:E6" totalsRowShown="0" headerRowDxfId="77" dataDxfId="75" headerRowBorderDxfId="76" tableBorderDxfId="74" totalsRowBorderDxfId="73">
  <autoFilter ref="E3:E6" xr:uid="{00000000-0009-0000-0100-000005000000}"/>
  <tableColumns count="1">
    <tableColumn id="1" xr3:uid="{00000000-0010-0000-0400-000001000000}" name="Lista5" dataDxfId="7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a6" displayName="Tabla6" ref="F3:F6" totalsRowShown="0" headerRowDxfId="71" dataDxfId="69" headerRowBorderDxfId="70" tableBorderDxfId="68" totalsRowBorderDxfId="67">
  <autoFilter ref="F3:F6" xr:uid="{00000000-0009-0000-0100-000006000000}"/>
  <tableColumns count="1">
    <tableColumn id="1" xr3:uid="{00000000-0010-0000-0500-000001000000}" name="Lista6" dataDxfId="6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a7" displayName="Tabla7" ref="G3:G7" totalsRowShown="0" headerRowDxfId="65" dataDxfId="63" headerRowBorderDxfId="64" tableBorderDxfId="62" totalsRowBorderDxfId="61">
  <autoFilter ref="G3:G7" xr:uid="{00000000-0009-0000-0100-000007000000}"/>
  <tableColumns count="1">
    <tableColumn id="1" xr3:uid="{00000000-0010-0000-0600-000001000000}" name="Lista7" dataDxfId="60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a8" displayName="Tabla8" ref="H3:H11" totalsRowShown="0" headerRowDxfId="59" dataDxfId="57" headerRowBorderDxfId="58" tableBorderDxfId="56" totalsRowBorderDxfId="55">
  <autoFilter ref="H3:H11" xr:uid="{00000000-0009-0000-0100-000008000000}"/>
  <tableColumns count="1">
    <tableColumn id="1" xr3:uid="{00000000-0010-0000-0700-000001000000}" name="Lista8" dataDxfId="5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a9" displayName="Tabla9" ref="I3:I10" totalsRowShown="0" headerRowDxfId="53" dataDxfId="51" headerRowBorderDxfId="52" tableBorderDxfId="50" totalsRowBorderDxfId="49">
  <autoFilter ref="I3:I10" xr:uid="{00000000-0009-0000-0100-000009000000}"/>
  <tableColumns count="1">
    <tableColumn id="1" xr3:uid="{00000000-0010-0000-0800-000001000000}" name="Lista9" dataDxfId="48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a10" displayName="Tabla10" ref="J3:J6" totalsRowShown="0" headerRowDxfId="47" dataDxfId="45" headerRowBorderDxfId="46" tableBorderDxfId="44" totalsRowBorderDxfId="43">
  <autoFilter ref="J3:J6" xr:uid="{00000000-0009-0000-0100-00000A000000}"/>
  <tableColumns count="1">
    <tableColumn id="1" xr3:uid="{00000000-0010-0000-0900-000001000000}" name="Lista10" dataDxfId="42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a11" displayName="Tabla11" ref="K3:K11" totalsRowShown="0" headerRowDxfId="41" dataDxfId="39" headerRowBorderDxfId="40" tableBorderDxfId="38" totalsRowBorderDxfId="37">
  <autoFilter ref="K3:K11" xr:uid="{00000000-0009-0000-0100-00000B000000}"/>
  <tableColumns count="1">
    <tableColumn id="1" xr3:uid="{00000000-0010-0000-0A00-000001000000}" name="Lista11" dataDxfId="36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a12" displayName="Tabla12" ref="L3:L10" totalsRowShown="0" headerRowDxfId="35" dataDxfId="33" headerRowBorderDxfId="34" tableBorderDxfId="32" totalsRowBorderDxfId="31">
  <autoFilter ref="L3:L10" xr:uid="{00000000-0009-0000-0100-00000C000000}"/>
  <tableColumns count="1">
    <tableColumn id="1" xr3:uid="{00000000-0010-0000-0B00-000001000000}" name="Lista12" dataDxfId="30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a13" displayName="Tabla13" ref="M3:M8" totalsRowShown="0" headerRowDxfId="29" dataDxfId="27" headerRowBorderDxfId="28" tableBorderDxfId="26" totalsRowBorderDxfId="25">
  <autoFilter ref="M3:M8" xr:uid="{00000000-0009-0000-0100-00000D000000}"/>
  <tableColumns count="1">
    <tableColumn id="1" xr3:uid="{00000000-0010-0000-0C00-000001000000}" name="Lista13" dataDxfId="24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la14" displayName="Tabla14" ref="N3:N6" totalsRowShown="0" headerRowDxfId="23" dataDxfId="21" headerRowBorderDxfId="22" tableBorderDxfId="20" totalsRowBorderDxfId="19">
  <autoFilter ref="N3:N6" xr:uid="{00000000-0009-0000-0100-00000E000000}"/>
  <tableColumns count="1">
    <tableColumn id="1" xr3:uid="{00000000-0010-0000-0D00-000001000000}" name="Lista14" dataDxfId="18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Tabla15" displayName="Tabla15" ref="O3:O8" totalsRowShown="0" headerRowDxfId="17" dataDxfId="15" headerRowBorderDxfId="16" tableBorderDxfId="14" totalsRowBorderDxfId="13">
  <autoFilter ref="O3:O8" xr:uid="{00000000-0009-0000-0100-00000F000000}"/>
  <tableColumns count="1">
    <tableColumn id="1" xr3:uid="{00000000-0010-0000-0E00-000001000000}" name="Lista15" dataDxfId="12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Tabla16" displayName="Tabla16" ref="P3:P6" totalsRowShown="0" headerRowDxfId="11" dataDxfId="9" headerRowBorderDxfId="10" tableBorderDxfId="8" totalsRowBorderDxfId="7">
  <autoFilter ref="P3:P6" xr:uid="{00000000-0009-0000-0100-000010000000}"/>
  <tableColumns count="1">
    <tableColumn id="1" xr3:uid="{00000000-0010-0000-0F00-000001000000}" name="Lista16" dataDxfId="6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Tabla17" displayName="Tabla17" ref="Q3:Q5" totalsRowShown="0" headerRowDxfId="5" dataDxfId="3" headerRowBorderDxfId="4" tableBorderDxfId="2" totalsRowBorderDxfId="1">
  <autoFilter ref="Q3:Q5" xr:uid="{00000000-0009-0000-0100-000011000000}"/>
  <tableColumns count="1">
    <tableColumn id="1" xr3:uid="{00000000-0010-0000-1000-000001000000}" name="Lista17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>
    <pageSetUpPr fitToPage="1"/>
  </sheetPr>
  <dimension ref="A1:U60"/>
  <sheetViews>
    <sheetView tabSelected="1" zoomScaleNormal="100" workbookViewId="0">
      <selection activeCell="B4" sqref="B4:S4"/>
    </sheetView>
  </sheetViews>
  <sheetFormatPr baseColWidth="10" defaultColWidth="11.3984375" defaultRowHeight="14.4" x14ac:dyDescent="0.3"/>
  <cols>
    <col min="1" max="1" width="1.09765625" style="1" customWidth="1"/>
    <col min="2" max="2" width="9.3984375" style="1" customWidth="1"/>
    <col min="3" max="19" width="7.296875" style="1" customWidth="1"/>
    <col min="20" max="20" width="1.59765625" style="1" customWidth="1"/>
    <col min="21" max="21" width="11.3984375" style="4"/>
    <col min="22" max="16384" width="11.3984375" style="1"/>
  </cols>
  <sheetData>
    <row r="1" spans="1:21" ht="47.25" customHeight="1" x14ac:dyDescent="0.3">
      <c r="E1" s="48" t="s">
        <v>0</v>
      </c>
      <c r="F1" s="48"/>
      <c r="G1" s="48"/>
      <c r="H1" s="48"/>
    </row>
    <row r="2" spans="1:21" ht="39.049999999999997" customHeight="1" x14ac:dyDescent="0.3">
      <c r="B2" s="56" t="s">
        <v>99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19"/>
    </row>
    <row r="3" spans="1:21" ht="23.95" customHeight="1" thickBot="1" x14ac:dyDescent="0.4">
      <c r="B3" s="7" t="s">
        <v>1</v>
      </c>
      <c r="C3" s="7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1" ht="18" customHeight="1" thickBot="1" x14ac:dyDescent="0.35"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1"/>
      <c r="T4" s="20"/>
    </row>
    <row r="5" spans="1:21" ht="12.05" customHeight="1" x14ac:dyDescent="0.3"/>
    <row r="6" spans="1:21" ht="24.65" customHeight="1" x14ac:dyDescent="0.35">
      <c r="B6" s="52" t="s">
        <v>2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7"/>
    </row>
    <row r="7" spans="1:21" ht="14.95" customHeight="1" thickBot="1" x14ac:dyDescent="0.35">
      <c r="B7" s="3" t="s">
        <v>3</v>
      </c>
    </row>
    <row r="8" spans="1:21" ht="171.7" customHeight="1" thickBot="1" x14ac:dyDescent="0.35">
      <c r="B8" s="53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5"/>
      <c r="T8" s="21"/>
      <c r="U8" s="4" t="str">
        <f>IF(LEN(actividad)&gt;4000,"Se ha superado el límite de 4000 caracteres","")</f>
        <v/>
      </c>
    </row>
    <row r="9" spans="1:21" ht="9.6999999999999993" customHeight="1" x14ac:dyDescent="0.3">
      <c r="B9" s="5"/>
      <c r="C9" s="5"/>
      <c r="D9" s="5"/>
      <c r="E9" s="5"/>
      <c r="F9" s="5"/>
      <c r="G9" s="5"/>
      <c r="H9" s="5"/>
      <c r="I9" s="5"/>
    </row>
    <row r="10" spans="1:21" ht="23.95" customHeight="1" x14ac:dyDescent="0.35">
      <c r="B10" s="52" t="s">
        <v>4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7"/>
    </row>
    <row r="11" spans="1:21" ht="16.5" customHeight="1" x14ac:dyDescent="0.3">
      <c r="B11" s="57" t="s">
        <v>5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</row>
    <row r="12" spans="1:21" ht="50.95" customHeight="1" thickBot="1" x14ac:dyDescent="0.35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"/>
    </row>
    <row r="13" spans="1:21" ht="17.350000000000001" customHeight="1" x14ac:dyDescent="0.3">
      <c r="B13" s="10" t="s">
        <v>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22"/>
    </row>
    <row r="14" spans="1:21" ht="17.350000000000001" customHeight="1" thickBot="1" x14ac:dyDescent="0.35">
      <c r="B14" s="13" t="s">
        <v>7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5"/>
      <c r="T14" s="22"/>
    </row>
    <row r="15" spans="1:21" ht="12.05" customHeight="1" x14ac:dyDescent="0.3"/>
    <row r="16" spans="1:21" ht="28.55" customHeight="1" x14ac:dyDescent="0.35">
      <c r="B16" s="52" t="s">
        <v>8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7"/>
    </row>
    <row r="17" spans="2:21" ht="34.5" customHeight="1" thickBot="1" x14ac:dyDescent="0.4">
      <c r="B17" s="58" t="s">
        <v>73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7"/>
    </row>
    <row r="18" spans="2:21" ht="18" customHeight="1" x14ac:dyDescent="0.3">
      <c r="B18" s="8" t="s">
        <v>9</v>
      </c>
      <c r="C18" s="9"/>
      <c r="D18" s="44" t="s">
        <v>10</v>
      </c>
      <c r="E18" s="45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7"/>
      <c r="T18" s="23"/>
      <c r="U18" s="4" t="str">
        <f>IF(LEN(F18)&gt;200,"Se ha superado el límite de 200 caracteres","")</f>
        <v/>
      </c>
    </row>
    <row r="19" spans="2:21" ht="18" customHeight="1" x14ac:dyDescent="0.3">
      <c r="B19" s="36" t="s">
        <v>19</v>
      </c>
      <c r="C19" s="37"/>
      <c r="D19" s="37"/>
      <c r="E19" s="38"/>
      <c r="F19" s="33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5"/>
      <c r="T19" s="5"/>
    </row>
    <row r="20" spans="2:21" ht="18" customHeight="1" x14ac:dyDescent="0.3">
      <c r="B20" s="36" t="s">
        <v>20</v>
      </c>
      <c r="C20" s="37"/>
      <c r="D20" s="37"/>
      <c r="E20" s="38"/>
      <c r="F20" s="33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5"/>
      <c r="T20" s="5"/>
      <c r="U20" s="4" t="str">
        <f>IF(LEN(F20)&gt;100,"Se ha superado el límite de 100 caracteres","")</f>
        <v/>
      </c>
    </row>
    <row r="21" spans="2:21" ht="46.95" customHeight="1" thickBot="1" x14ac:dyDescent="0.35">
      <c r="B21" s="39" t="s">
        <v>11</v>
      </c>
      <c r="C21" s="40"/>
      <c r="D21" s="41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3"/>
      <c r="T21" s="21"/>
      <c r="U21" s="4" t="str">
        <f>IF(LEN(D21)&gt;600,"Se ha superado el límite de 600 caracteres","")</f>
        <v/>
      </c>
    </row>
    <row r="22" spans="2:21" ht="18" customHeight="1" x14ac:dyDescent="0.3">
      <c r="B22" s="8" t="s">
        <v>9</v>
      </c>
      <c r="C22" s="9"/>
      <c r="D22" s="44" t="s">
        <v>10</v>
      </c>
      <c r="E22" s="45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7"/>
      <c r="T22" s="23"/>
      <c r="U22" s="4" t="str">
        <f>IF(LEN(F22)&gt;200,"Se ha superado el límite de 200 caracteres","")</f>
        <v/>
      </c>
    </row>
    <row r="23" spans="2:21" ht="18" customHeight="1" x14ac:dyDescent="0.3">
      <c r="B23" s="36" t="s">
        <v>19</v>
      </c>
      <c r="C23" s="37"/>
      <c r="D23" s="37"/>
      <c r="E23" s="38"/>
      <c r="F23" s="33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5"/>
      <c r="T23" s="5"/>
    </row>
    <row r="24" spans="2:21" ht="18" customHeight="1" x14ac:dyDescent="0.3">
      <c r="B24" s="36" t="s">
        <v>20</v>
      </c>
      <c r="C24" s="37"/>
      <c r="D24" s="37"/>
      <c r="E24" s="38"/>
      <c r="F24" s="33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5"/>
      <c r="T24" s="5"/>
      <c r="U24" s="4" t="str">
        <f>IF(LEN(F24)&gt;100,"Se ha superado el límite de 100 caracteres","")</f>
        <v/>
      </c>
    </row>
    <row r="25" spans="2:21" ht="46.95" customHeight="1" thickBot="1" x14ac:dyDescent="0.35">
      <c r="B25" s="39" t="s">
        <v>11</v>
      </c>
      <c r="C25" s="40"/>
      <c r="D25" s="41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3"/>
      <c r="T25" s="21"/>
      <c r="U25" s="4" t="str">
        <f>IF(LEN(D25)&gt;600,"Se ha superado el límite de 600 caracteres","")</f>
        <v/>
      </c>
    </row>
    <row r="26" spans="2:21" ht="18" customHeight="1" x14ac:dyDescent="0.3">
      <c r="B26" s="8" t="s">
        <v>9</v>
      </c>
      <c r="C26" s="9"/>
      <c r="D26" s="44" t="s">
        <v>10</v>
      </c>
      <c r="E26" s="45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7"/>
      <c r="T26" s="23"/>
      <c r="U26" s="4" t="str">
        <f>IF(LEN(F26)&gt;200,"Se ha superado el límite de 200 caracteres","")</f>
        <v/>
      </c>
    </row>
    <row r="27" spans="2:21" ht="18" customHeight="1" x14ac:dyDescent="0.3">
      <c r="B27" s="36" t="s">
        <v>19</v>
      </c>
      <c r="C27" s="37"/>
      <c r="D27" s="37"/>
      <c r="E27" s="38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5"/>
      <c r="T27" s="5"/>
    </row>
    <row r="28" spans="2:21" ht="18" customHeight="1" x14ac:dyDescent="0.3">
      <c r="B28" s="36" t="s">
        <v>20</v>
      </c>
      <c r="C28" s="37"/>
      <c r="D28" s="37"/>
      <c r="E28" s="38"/>
      <c r="F28" s="33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5"/>
      <c r="T28" s="5"/>
      <c r="U28" s="4" t="str">
        <f>IF(LEN(F28)&gt;100,"Se ha superado el límite de 100 caracteres","")</f>
        <v/>
      </c>
    </row>
    <row r="29" spans="2:21" ht="46.95" customHeight="1" thickBot="1" x14ac:dyDescent="0.35">
      <c r="B29" s="60" t="s">
        <v>11</v>
      </c>
      <c r="C29" s="61"/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3"/>
      <c r="T29" s="21"/>
      <c r="U29" s="4" t="str">
        <f>IF(LEN(D29)&gt;600,"Se ha superado el límite de 600 caracteres","")</f>
        <v/>
      </c>
    </row>
    <row r="30" spans="2:21" ht="18" customHeight="1" x14ac:dyDescent="0.3">
      <c r="B30" s="8" t="s">
        <v>9</v>
      </c>
      <c r="C30" s="9"/>
      <c r="D30" s="44" t="s">
        <v>10</v>
      </c>
      <c r="E30" s="45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7"/>
      <c r="T30" s="23"/>
      <c r="U30" s="4" t="str">
        <f>IF(LEN(F30)&gt;200,"Se ha superado el límite de 200 caracteres","")</f>
        <v/>
      </c>
    </row>
    <row r="31" spans="2:21" ht="18" customHeight="1" x14ac:dyDescent="0.3">
      <c r="B31" s="36" t="s">
        <v>19</v>
      </c>
      <c r="C31" s="37"/>
      <c r="D31" s="37"/>
      <c r="E31" s="38"/>
      <c r="F31" s="33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5"/>
      <c r="T31" s="5"/>
    </row>
    <row r="32" spans="2:21" ht="18" customHeight="1" x14ac:dyDescent="0.3">
      <c r="B32" s="36" t="s">
        <v>20</v>
      </c>
      <c r="C32" s="37"/>
      <c r="D32" s="37"/>
      <c r="E32" s="38"/>
      <c r="F32" s="33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5"/>
      <c r="T32" s="5"/>
      <c r="U32" s="4" t="str">
        <f>IF(LEN(F32)&gt;100,"Se ha superado el límite de 100 caracteres","")</f>
        <v/>
      </c>
    </row>
    <row r="33" spans="2:21" ht="46.95" customHeight="1" thickBot="1" x14ac:dyDescent="0.35">
      <c r="B33" s="60" t="s">
        <v>11</v>
      </c>
      <c r="C33" s="61"/>
      <c r="D33" s="41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3"/>
      <c r="T33" s="21"/>
      <c r="U33" s="4" t="str">
        <f>IF(LEN(D33)&gt;600,"Se ha superado el límite de 600 caracteres","")</f>
        <v/>
      </c>
    </row>
    <row r="34" spans="2:21" ht="18" customHeight="1" x14ac:dyDescent="0.3">
      <c r="B34" s="8" t="s">
        <v>9</v>
      </c>
      <c r="C34" s="9"/>
      <c r="D34" s="44" t="s">
        <v>10</v>
      </c>
      <c r="E34" s="45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7"/>
      <c r="T34" s="23"/>
      <c r="U34" s="4" t="str">
        <f>IF(LEN(F34)&gt;200,"Se ha superado el límite de 200 caracteres","")</f>
        <v/>
      </c>
    </row>
    <row r="35" spans="2:21" ht="18" customHeight="1" x14ac:dyDescent="0.3">
      <c r="B35" s="36" t="s">
        <v>19</v>
      </c>
      <c r="C35" s="37"/>
      <c r="D35" s="37"/>
      <c r="E35" s="38"/>
      <c r="F35" s="33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5"/>
      <c r="T35" s="5"/>
    </row>
    <row r="36" spans="2:21" ht="18" customHeight="1" x14ac:dyDescent="0.3">
      <c r="B36" s="36" t="s">
        <v>20</v>
      </c>
      <c r="C36" s="37"/>
      <c r="D36" s="37"/>
      <c r="E36" s="38"/>
      <c r="F36" s="33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5"/>
      <c r="T36" s="5"/>
      <c r="U36" s="4" t="str">
        <f>IF(LEN(F36)&gt;100,"Se ha superado el límite de 100 caracteres","")</f>
        <v/>
      </c>
    </row>
    <row r="37" spans="2:21" ht="46.95" customHeight="1" thickBot="1" x14ac:dyDescent="0.35">
      <c r="B37" s="39" t="s">
        <v>11</v>
      </c>
      <c r="C37" s="40"/>
      <c r="D37" s="41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3"/>
      <c r="T37" s="21"/>
      <c r="U37" s="4" t="str">
        <f>IF(LEN(D37)&gt;600,"Se ha superado el límite de 600 caracteres","")</f>
        <v/>
      </c>
    </row>
    <row r="38" spans="2:21" ht="11.25" customHeight="1" x14ac:dyDescent="0.3"/>
    <row r="39" spans="2:21" ht="28.55" customHeight="1" x14ac:dyDescent="0.35">
      <c r="B39" s="52" t="s">
        <v>12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7"/>
    </row>
    <row r="40" spans="2:21" ht="34.5" customHeight="1" thickBot="1" x14ac:dyDescent="0.4">
      <c r="B40" s="58" t="s">
        <v>73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7"/>
    </row>
    <row r="41" spans="2:21" ht="18" customHeight="1" x14ac:dyDescent="0.3">
      <c r="B41" s="6" t="s">
        <v>9</v>
      </c>
      <c r="C41" s="9"/>
      <c r="D41" s="44" t="s">
        <v>10</v>
      </c>
      <c r="E41" s="45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7"/>
      <c r="T41" s="23"/>
      <c r="U41" s="4" t="str">
        <f>IF(LEN(F41)&gt;200,"Se ha superado el límite de 200 caracteres","")</f>
        <v/>
      </c>
    </row>
    <row r="42" spans="2:21" ht="18" customHeight="1" x14ac:dyDescent="0.3">
      <c r="B42" s="36" t="s">
        <v>19</v>
      </c>
      <c r="C42" s="37"/>
      <c r="D42" s="37"/>
      <c r="E42" s="38"/>
      <c r="F42" s="33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5"/>
      <c r="T42" s="5"/>
    </row>
    <row r="43" spans="2:21" ht="18" customHeight="1" x14ac:dyDescent="0.3">
      <c r="B43" s="36" t="s">
        <v>20</v>
      </c>
      <c r="C43" s="37"/>
      <c r="D43" s="37"/>
      <c r="E43" s="38"/>
      <c r="F43" s="33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5"/>
      <c r="T43" s="5"/>
      <c r="U43" s="4" t="str">
        <f>IF(LEN(F43)&gt;100,"Se ha superado el límite de 100 caracteres","")</f>
        <v/>
      </c>
    </row>
    <row r="44" spans="2:21" ht="46.95" customHeight="1" thickBot="1" x14ac:dyDescent="0.35">
      <c r="B44" s="39" t="s">
        <v>11</v>
      </c>
      <c r="C44" s="40"/>
      <c r="D44" s="41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3"/>
      <c r="T44" s="21"/>
      <c r="U44" s="4" t="str">
        <f>IF(LEN(D44)&gt;600,"Se ha superado el límite de 600 caracteres","")</f>
        <v/>
      </c>
    </row>
    <row r="45" spans="2:21" ht="18" customHeight="1" x14ac:dyDescent="0.3">
      <c r="B45" s="6" t="s">
        <v>9</v>
      </c>
      <c r="C45" s="9"/>
      <c r="D45" s="44" t="s">
        <v>10</v>
      </c>
      <c r="E45" s="45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7"/>
      <c r="T45" s="23"/>
      <c r="U45" s="4" t="str">
        <f>IF(LEN(F45)&gt;200,"Se ha superado el límite de 200 caracteres","")</f>
        <v/>
      </c>
    </row>
    <row r="46" spans="2:21" ht="18" customHeight="1" x14ac:dyDescent="0.3">
      <c r="B46" s="36" t="s">
        <v>19</v>
      </c>
      <c r="C46" s="37"/>
      <c r="D46" s="37"/>
      <c r="E46" s="38"/>
      <c r="F46" s="33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5"/>
      <c r="T46" s="5"/>
    </row>
    <row r="47" spans="2:21" ht="18" customHeight="1" x14ac:dyDescent="0.3">
      <c r="B47" s="36" t="s">
        <v>20</v>
      </c>
      <c r="C47" s="37"/>
      <c r="D47" s="37"/>
      <c r="E47" s="38"/>
      <c r="F47" s="33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5"/>
      <c r="T47" s="5"/>
      <c r="U47" s="4" t="str">
        <f>IF(LEN(F47)&gt;100,"Se ha superado el límite de 100 caracteres","")</f>
        <v/>
      </c>
    </row>
    <row r="48" spans="2:21" ht="46.95" customHeight="1" thickBot="1" x14ac:dyDescent="0.35">
      <c r="B48" s="39" t="s">
        <v>11</v>
      </c>
      <c r="C48" s="40"/>
      <c r="D48" s="41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3"/>
      <c r="T48" s="21"/>
      <c r="U48" s="4" t="str">
        <f>IF(LEN(D48)&gt;600,"Se ha superado el límite de 600 caracteres","")</f>
        <v/>
      </c>
    </row>
    <row r="49" spans="2:21" ht="18" customHeight="1" x14ac:dyDescent="0.3">
      <c r="B49" s="6" t="s">
        <v>9</v>
      </c>
      <c r="C49" s="9"/>
      <c r="D49" s="44" t="s">
        <v>10</v>
      </c>
      <c r="E49" s="45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7"/>
      <c r="T49" s="23"/>
      <c r="U49" s="4" t="str">
        <f>IF(LEN(F49)&gt;200,"Se ha superado el límite de 200 caracteres","")</f>
        <v/>
      </c>
    </row>
    <row r="50" spans="2:21" ht="18" customHeight="1" x14ac:dyDescent="0.3">
      <c r="B50" s="36" t="s">
        <v>19</v>
      </c>
      <c r="C50" s="37"/>
      <c r="D50" s="37"/>
      <c r="E50" s="38"/>
      <c r="F50" s="33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5"/>
      <c r="T50" s="5"/>
    </row>
    <row r="51" spans="2:21" ht="18" customHeight="1" x14ac:dyDescent="0.3">
      <c r="B51" s="36" t="s">
        <v>20</v>
      </c>
      <c r="C51" s="37"/>
      <c r="D51" s="37"/>
      <c r="E51" s="38"/>
      <c r="F51" s="33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5"/>
      <c r="T51" s="5"/>
      <c r="U51" s="4" t="str">
        <f>IF(LEN(F51)&gt;100,"Se ha superado el límite de 100 caracteres","")</f>
        <v/>
      </c>
    </row>
    <row r="52" spans="2:21" ht="46.95" customHeight="1" thickBot="1" x14ac:dyDescent="0.35">
      <c r="B52" s="39" t="s">
        <v>11</v>
      </c>
      <c r="C52" s="40"/>
      <c r="D52" s="41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3"/>
      <c r="T52" s="21"/>
      <c r="U52" s="4" t="str">
        <f>IF(LEN(D52)&gt;600,"Se ha superado el límite de 600 caracteres","")</f>
        <v/>
      </c>
    </row>
    <row r="53" spans="2:21" ht="18" customHeight="1" x14ac:dyDescent="0.3">
      <c r="B53" s="6" t="s">
        <v>9</v>
      </c>
      <c r="C53" s="9"/>
      <c r="D53" s="44" t="s">
        <v>10</v>
      </c>
      <c r="E53" s="45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7"/>
      <c r="T53" s="23"/>
      <c r="U53" s="4" t="str">
        <f>IF(LEN(F53)&gt;200,"Se ha superado el límite de 200 caracteres","")</f>
        <v/>
      </c>
    </row>
    <row r="54" spans="2:21" ht="18" customHeight="1" x14ac:dyDescent="0.3">
      <c r="B54" s="36" t="s">
        <v>19</v>
      </c>
      <c r="C54" s="37"/>
      <c r="D54" s="37"/>
      <c r="E54" s="38"/>
      <c r="F54" s="33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5"/>
      <c r="T54" s="5"/>
    </row>
    <row r="55" spans="2:21" ht="18" customHeight="1" x14ac:dyDescent="0.3">
      <c r="B55" s="36" t="s">
        <v>20</v>
      </c>
      <c r="C55" s="37"/>
      <c r="D55" s="37"/>
      <c r="E55" s="38"/>
      <c r="F55" s="33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5"/>
      <c r="T55" s="5"/>
      <c r="U55" s="4" t="str">
        <f>IF(LEN(F55)&gt;100,"Se ha superado el límite de 100 caracteres","")</f>
        <v/>
      </c>
    </row>
    <row r="56" spans="2:21" ht="46.95" customHeight="1" thickBot="1" x14ac:dyDescent="0.35">
      <c r="B56" s="39" t="s">
        <v>11</v>
      </c>
      <c r="C56" s="40"/>
      <c r="D56" s="41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3"/>
      <c r="T56" s="21"/>
      <c r="U56" s="4" t="str">
        <f>IF(LEN(D56)&gt;600,"Se ha superado el límite de 600 caracteres","")</f>
        <v/>
      </c>
    </row>
    <row r="57" spans="2:21" ht="18" customHeight="1" x14ac:dyDescent="0.3">
      <c r="B57" s="6" t="s">
        <v>9</v>
      </c>
      <c r="C57" s="9"/>
      <c r="D57" s="44" t="s">
        <v>10</v>
      </c>
      <c r="E57" s="45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7"/>
      <c r="T57" s="23"/>
      <c r="U57" s="4" t="str">
        <f>IF(LEN(F57)&gt;200,"Se ha superado el límite de 200 caracteres","")</f>
        <v/>
      </c>
    </row>
    <row r="58" spans="2:21" ht="18" customHeight="1" x14ac:dyDescent="0.3">
      <c r="B58" s="36" t="s">
        <v>19</v>
      </c>
      <c r="C58" s="37"/>
      <c r="D58" s="37"/>
      <c r="E58" s="38"/>
      <c r="F58" s="33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5"/>
      <c r="T58" s="5"/>
    </row>
    <row r="59" spans="2:21" ht="18" customHeight="1" x14ac:dyDescent="0.3">
      <c r="B59" s="36" t="s">
        <v>20</v>
      </c>
      <c r="C59" s="37"/>
      <c r="D59" s="37"/>
      <c r="E59" s="38"/>
      <c r="F59" s="33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5"/>
      <c r="T59" s="5"/>
      <c r="U59" s="4" t="str">
        <f>IF(LEN(F59)&gt;100,"Se ha superado el límite de 100 caracteres","")</f>
        <v/>
      </c>
    </row>
    <row r="60" spans="2:21" ht="46.95" customHeight="1" thickBot="1" x14ac:dyDescent="0.35">
      <c r="B60" s="39" t="s">
        <v>11</v>
      </c>
      <c r="C60" s="40"/>
      <c r="D60" s="41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3"/>
      <c r="T60" s="21"/>
      <c r="U60" s="4" t="str">
        <f>IF(LEN(D60)&gt;600,"Se ha superado el límite de 600 caracteres","")</f>
        <v/>
      </c>
    </row>
  </sheetData>
  <sheetProtection sheet="1" objects="1" scenarios="1" formatCells="0" formatRows="0" insertRows="0" selectLockedCells="1"/>
  <mergeCells count="92">
    <mergeCell ref="B60:C60"/>
    <mergeCell ref="D60:S60"/>
    <mergeCell ref="B58:E58"/>
    <mergeCell ref="D22:E22"/>
    <mergeCell ref="F22:S22"/>
    <mergeCell ref="D26:E26"/>
    <mergeCell ref="F26:S26"/>
    <mergeCell ref="D30:E30"/>
    <mergeCell ref="F30:S30"/>
    <mergeCell ref="B27:E27"/>
    <mergeCell ref="B25:C25"/>
    <mergeCell ref="D25:S25"/>
    <mergeCell ref="F23:S23"/>
    <mergeCell ref="F27:S27"/>
    <mergeCell ref="B24:E24"/>
    <mergeCell ref="B23:E23"/>
    <mergeCell ref="B31:E31"/>
    <mergeCell ref="F31:S31"/>
    <mergeCell ref="B28:E28"/>
    <mergeCell ref="F28:S28"/>
    <mergeCell ref="D37:S37"/>
    <mergeCell ref="B32:E32"/>
    <mergeCell ref="B33:C33"/>
    <mergeCell ref="D33:S33"/>
    <mergeCell ref="F32:S32"/>
    <mergeCell ref="D34:E34"/>
    <mergeCell ref="F34:S34"/>
    <mergeCell ref="B29:C29"/>
    <mergeCell ref="D29:S29"/>
    <mergeCell ref="B40:S40"/>
    <mergeCell ref="F36:S36"/>
    <mergeCell ref="B43:E43"/>
    <mergeCell ref="B39:S39"/>
    <mergeCell ref="B35:E35"/>
    <mergeCell ref="F35:S35"/>
    <mergeCell ref="B36:E36"/>
    <mergeCell ref="B37:C37"/>
    <mergeCell ref="D41:E41"/>
    <mergeCell ref="F41:S41"/>
    <mergeCell ref="B44:C44"/>
    <mergeCell ref="D44:S44"/>
    <mergeCell ref="F43:S43"/>
    <mergeCell ref="F49:S49"/>
    <mergeCell ref="B46:E46"/>
    <mergeCell ref="F46:S46"/>
    <mergeCell ref="B47:E47"/>
    <mergeCell ref="B48:C48"/>
    <mergeCell ref="D48:S48"/>
    <mergeCell ref="F47:S47"/>
    <mergeCell ref="F18:S18"/>
    <mergeCell ref="A12:S12"/>
    <mergeCell ref="B16:S16"/>
    <mergeCell ref="D53:E53"/>
    <mergeCell ref="F53:S53"/>
    <mergeCell ref="B50:E50"/>
    <mergeCell ref="F50:S50"/>
    <mergeCell ref="B51:E51"/>
    <mergeCell ref="F51:S51"/>
    <mergeCell ref="B52:C52"/>
    <mergeCell ref="D52:S52"/>
    <mergeCell ref="D45:E45"/>
    <mergeCell ref="F45:S45"/>
    <mergeCell ref="B42:E42"/>
    <mergeCell ref="F42:S42"/>
    <mergeCell ref="D49:E49"/>
    <mergeCell ref="F24:S24"/>
    <mergeCell ref="E1:H1"/>
    <mergeCell ref="B4:S4"/>
    <mergeCell ref="B6:S6"/>
    <mergeCell ref="B8:S8"/>
    <mergeCell ref="B10:S10"/>
    <mergeCell ref="B21:C21"/>
    <mergeCell ref="D21:S21"/>
    <mergeCell ref="F20:S20"/>
    <mergeCell ref="B19:E19"/>
    <mergeCell ref="B20:E20"/>
    <mergeCell ref="F19:S19"/>
    <mergeCell ref="B2:S2"/>
    <mergeCell ref="B11:S11"/>
    <mergeCell ref="B17:S17"/>
    <mergeCell ref="D18:E18"/>
    <mergeCell ref="F55:S55"/>
    <mergeCell ref="F59:S59"/>
    <mergeCell ref="F58:S58"/>
    <mergeCell ref="B54:E54"/>
    <mergeCell ref="F54:S54"/>
    <mergeCell ref="B55:E55"/>
    <mergeCell ref="B56:C56"/>
    <mergeCell ref="D56:S56"/>
    <mergeCell ref="D57:E57"/>
    <mergeCell ref="F57:S57"/>
    <mergeCell ref="B59:E59"/>
  </mergeCells>
  <dataValidations count="7">
    <dataValidation type="textLength" operator="lessThan" allowBlank="1" showInputMessage="1" showErrorMessage="1" error="Se ha superado el límite de 4000 caracteres" promptTitle="Actividad principal" prompt="Límite 4000 caracteres" sqref="B8:T8" xr:uid="{00000000-0002-0000-0000-000000000000}">
      <formula1>4000</formula1>
    </dataValidation>
    <dataValidation type="textLength" operator="equal" allowBlank="1" showInputMessage="1" showErrorMessage="1" sqref="C13:T14" xr:uid="{00000000-0002-0000-0000-000001000000}">
      <formula1>1</formula1>
    </dataValidation>
    <dataValidation type="textLength" operator="lessThan" allowBlank="1" showInputMessage="1" showErrorMessage="1" promptTitle="Plan/Iniciativa/Programa" prompt="Límite 100 caracteres" sqref="F20:S20 F24:S24 F28:S28 F36:S36 F32:S32 F43:S43 F47:S47 F51:S51 F55:S55 F59:S59" xr:uid="{00000000-0002-0000-0000-000002000000}">
      <formula1>100</formula1>
    </dataValidation>
    <dataValidation type="textLength" operator="lessThan" allowBlank="1" showInputMessage="1" showErrorMessage="1" error="Se ha superado el límite de 600 caracteres" promptTitle="Descripción de la actuación" prompt="Límite 600 caracteres" sqref="D44:S44 D48:S48 D52:S52 D56:S56 D60:S60 D37:S37 D33:S33 D29:S29 D25:S25 D21:S21" xr:uid="{00000000-0002-0000-0000-000003000000}">
      <formula1>600</formula1>
    </dataValidation>
    <dataValidation type="textLength" operator="lessThan" allowBlank="1" showInputMessage="1" showErrorMessage="1" promptTitle="Enunciado de la actuacion" prompt="Límite 200 caracteres" sqref="F18:S18 F22:S22 F26:S26 F30:S30 F34:S34 F41:S41 F45:S45 F49:S49 F53:S53 F57:S57" xr:uid="{00000000-0002-0000-0000-000004000000}">
      <formula1>200</formula1>
    </dataValidation>
    <dataValidation type="list" operator="lessThan" allowBlank="1" showInputMessage="1" showErrorMessage="1" errorTitle="Error" error="Debe seleccionar un tipo de actuación de la lista" promptTitle="Tipo de actuación" prompt="Seleccione un valor de la lista" sqref="F19:S19 F23:S23 F27:S27 F31:S31 F35:S35 F42:S42 F46:S46 F50:S50 F54:S54 F58:S58" xr:uid="{00000000-0002-0000-0000-000005000000}">
      <formula1>CHOOSE(C18,Lista1,Lista2,Lista3,Lista4,Lista5,Lista6,Lista7,Lista8,Lista9,Lista10,Lista11,Lista12,Lista13,Lista14,Lista15,Lista16,Lista17)</formula1>
    </dataValidation>
    <dataValidation type="list" operator="lessThan" allowBlank="1" showInputMessage="1" showErrorMessage="1" errorTitle="Error" error="Debe seleccionar un valor de la lista" promptTitle="Número de ODS" prompt="Seleccione un valor de la lista" sqref="C18 C22 C26 C30 C34 C41 C45 C49 C53 C57" xr:uid="{00000000-0002-0000-0000-000006000000}">
      <formula1>Lista_ODS</formula1>
    </dataValidation>
  </dataValidations>
  <printOptions horizontalCentered="1"/>
  <pageMargins left="0.23622047244094491" right="0.23622047244094491" top="0.74803149606299213" bottom="0.39370078740157483" header="0.31496062992125984" footer="0.27559055118110237"/>
  <pageSetup paperSize="9" scale="72" fitToHeight="0" orientation="portrait" r:id="rId1"/>
  <rowBreaks count="1" manualBreakCount="1">
    <brk id="37" max="19" man="1"/>
  </rowBreaks>
  <colBreaks count="1" manualBreakCount="1">
    <brk id="1" max="6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theme="9" tint="0.59999389629810485"/>
  </sheetPr>
  <dimension ref="A1:A16"/>
  <sheetViews>
    <sheetView workbookViewId="0"/>
  </sheetViews>
  <sheetFormatPr baseColWidth="10" defaultColWidth="11.3984375" defaultRowHeight="14.4" x14ac:dyDescent="0.3"/>
  <cols>
    <col min="1" max="1" width="130.8984375" style="29" customWidth="1"/>
    <col min="2" max="16384" width="11.3984375" style="1"/>
  </cols>
  <sheetData>
    <row r="1" spans="1:1" ht="34.5" customHeight="1" x14ac:dyDescent="0.55000000000000004">
      <c r="A1" s="28" t="s">
        <v>16</v>
      </c>
    </row>
    <row r="3" spans="1:1" ht="28.8" x14ac:dyDescent="0.3">
      <c r="A3" s="31" t="s">
        <v>94</v>
      </c>
    </row>
    <row r="4" spans="1:1" x14ac:dyDescent="0.3">
      <c r="A4" s="32"/>
    </row>
    <row r="5" spans="1:1" x14ac:dyDescent="0.3">
      <c r="A5" s="32" t="s">
        <v>95</v>
      </c>
    </row>
    <row r="6" spans="1:1" x14ac:dyDescent="0.3">
      <c r="A6" s="32" t="s">
        <v>96</v>
      </c>
    </row>
    <row r="7" spans="1:1" ht="57.75" customHeight="1" x14ac:dyDescent="0.3">
      <c r="A7" s="32" t="s">
        <v>97</v>
      </c>
    </row>
    <row r="8" spans="1:1" ht="58.6" customHeight="1" x14ac:dyDescent="0.3">
      <c r="A8" s="32" t="s">
        <v>13</v>
      </c>
    </row>
    <row r="9" spans="1:1" ht="36" customHeight="1" x14ac:dyDescent="0.3">
      <c r="A9" s="32" t="s">
        <v>98</v>
      </c>
    </row>
    <row r="10" spans="1:1" ht="26.35" customHeight="1" x14ac:dyDescent="0.3">
      <c r="A10" s="32" t="s">
        <v>14</v>
      </c>
    </row>
    <row r="11" spans="1:1" ht="28.8" x14ac:dyDescent="0.3">
      <c r="A11" s="32" t="s">
        <v>15</v>
      </c>
    </row>
    <row r="12" spans="1:1" ht="23.3" customHeight="1" x14ac:dyDescent="0.3">
      <c r="A12" s="32" t="s">
        <v>18</v>
      </c>
    </row>
    <row r="13" spans="1:1" ht="50.95" customHeight="1" x14ac:dyDescent="0.3">
      <c r="A13" s="32" t="s">
        <v>91</v>
      </c>
    </row>
    <row r="14" spans="1:1" ht="42.8" customHeight="1" x14ac:dyDescent="0.3">
      <c r="A14" s="32" t="s">
        <v>93</v>
      </c>
    </row>
    <row r="15" spans="1:1" ht="26.35" customHeight="1" x14ac:dyDescent="0.3">
      <c r="A15" s="32" t="s">
        <v>17</v>
      </c>
    </row>
    <row r="16" spans="1:1" ht="135" customHeight="1" x14ac:dyDescent="0.3">
      <c r="A16" s="30" t="s">
        <v>92</v>
      </c>
    </row>
  </sheetData>
  <sheetProtection sheet="1" objects="1" scenarios="1"/>
  <pageMargins left="0.51" right="0.51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Q14"/>
  <sheetViews>
    <sheetView zoomScale="87" zoomScaleNormal="87" workbookViewId="0">
      <selection activeCell="Q4" sqref="Q4:Q5"/>
    </sheetView>
  </sheetViews>
  <sheetFormatPr baseColWidth="10" defaultColWidth="11.3984375" defaultRowHeight="75.75" customHeight="1" x14ac:dyDescent="0.3"/>
  <cols>
    <col min="1" max="1" width="19.8984375" style="16" customWidth="1"/>
    <col min="2" max="2" width="18.8984375" style="16" customWidth="1"/>
    <col min="3" max="17" width="18" style="16" customWidth="1"/>
    <col min="18" max="16384" width="11.3984375" style="16"/>
  </cols>
  <sheetData>
    <row r="1" spans="1:17" ht="18" customHeight="1" x14ac:dyDescent="0.3">
      <c r="A1" s="62" t="s">
        <v>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4"/>
    </row>
    <row r="2" spans="1:17" ht="18" customHeight="1" x14ac:dyDescent="0.3">
      <c r="A2" s="27">
        <v>1</v>
      </c>
      <c r="B2" s="27">
        <v>2</v>
      </c>
      <c r="C2" s="27">
        <v>3</v>
      </c>
      <c r="D2" s="27">
        <v>4</v>
      </c>
      <c r="E2" s="27">
        <v>5</v>
      </c>
      <c r="F2" s="27">
        <v>6</v>
      </c>
      <c r="G2" s="27">
        <v>7</v>
      </c>
      <c r="H2" s="27">
        <v>8</v>
      </c>
      <c r="I2" s="27">
        <v>9</v>
      </c>
      <c r="J2" s="27">
        <v>10</v>
      </c>
      <c r="K2" s="27">
        <v>11</v>
      </c>
      <c r="L2" s="27">
        <v>12</v>
      </c>
      <c r="M2" s="27">
        <v>13</v>
      </c>
      <c r="N2" s="27">
        <v>14</v>
      </c>
      <c r="O2" s="27">
        <v>15</v>
      </c>
      <c r="P2" s="27">
        <v>16</v>
      </c>
      <c r="Q2" s="27">
        <v>17</v>
      </c>
    </row>
    <row r="3" spans="1:17" ht="18" customHeight="1" x14ac:dyDescent="0.3">
      <c r="A3" s="26" t="s">
        <v>74</v>
      </c>
      <c r="B3" s="26" t="s">
        <v>75</v>
      </c>
      <c r="C3" s="26" t="s">
        <v>76</v>
      </c>
      <c r="D3" s="26" t="s">
        <v>77</v>
      </c>
      <c r="E3" s="26" t="s">
        <v>78</v>
      </c>
      <c r="F3" s="26" t="s">
        <v>79</v>
      </c>
      <c r="G3" s="26" t="s">
        <v>80</v>
      </c>
      <c r="H3" s="26" t="s">
        <v>81</v>
      </c>
      <c r="I3" s="26" t="s">
        <v>82</v>
      </c>
      <c r="J3" s="26" t="s">
        <v>83</v>
      </c>
      <c r="K3" s="26" t="s">
        <v>84</v>
      </c>
      <c r="L3" s="26" t="s">
        <v>85</v>
      </c>
      <c r="M3" s="26" t="s">
        <v>86</v>
      </c>
      <c r="N3" s="26" t="s">
        <v>87</v>
      </c>
      <c r="O3" s="26" t="s">
        <v>88</v>
      </c>
      <c r="P3" s="26" t="s">
        <v>89</v>
      </c>
      <c r="Q3" s="26" t="s">
        <v>90</v>
      </c>
    </row>
    <row r="4" spans="1:17" ht="63" customHeight="1" x14ac:dyDescent="0.3">
      <c r="A4" s="24" t="s">
        <v>26</v>
      </c>
      <c r="B4" s="24" t="s">
        <v>26</v>
      </c>
      <c r="C4" s="24" t="s">
        <v>27</v>
      </c>
      <c r="D4" s="24" t="s">
        <v>29</v>
      </c>
      <c r="E4" s="24" t="s">
        <v>33</v>
      </c>
      <c r="F4" s="24" t="s">
        <v>34</v>
      </c>
      <c r="G4" s="24" t="s">
        <v>36</v>
      </c>
      <c r="H4" s="24" t="s">
        <v>40</v>
      </c>
      <c r="I4" s="24" t="s">
        <v>47</v>
      </c>
      <c r="J4" s="24" t="s">
        <v>49</v>
      </c>
      <c r="K4" s="24" t="s">
        <v>51</v>
      </c>
      <c r="L4" s="24" t="s">
        <v>56</v>
      </c>
      <c r="M4" s="24" t="s">
        <v>61</v>
      </c>
      <c r="N4" s="24" t="s">
        <v>63</v>
      </c>
      <c r="O4" s="24" t="s">
        <v>65</v>
      </c>
      <c r="P4" s="24" t="s">
        <v>69</v>
      </c>
      <c r="Q4" s="24" t="s">
        <v>71</v>
      </c>
    </row>
    <row r="5" spans="1:17" ht="63" customHeight="1" x14ac:dyDescent="0.3">
      <c r="A5" s="24" t="s">
        <v>25</v>
      </c>
      <c r="B5" s="24" t="s">
        <v>25</v>
      </c>
      <c r="C5" s="24" t="s">
        <v>28</v>
      </c>
      <c r="D5" s="24" t="s">
        <v>30</v>
      </c>
      <c r="E5" s="24" t="s">
        <v>25</v>
      </c>
      <c r="F5" s="24" t="s">
        <v>35</v>
      </c>
      <c r="G5" s="24" t="s">
        <v>37</v>
      </c>
      <c r="H5" s="24" t="s">
        <v>41</v>
      </c>
      <c r="I5" s="24" t="s">
        <v>72</v>
      </c>
      <c r="J5" s="24" t="s">
        <v>50</v>
      </c>
      <c r="K5" s="24" t="s">
        <v>52</v>
      </c>
      <c r="L5" s="24" t="s">
        <v>57</v>
      </c>
      <c r="M5" s="24" t="s">
        <v>62</v>
      </c>
      <c r="N5" s="24" t="s">
        <v>64</v>
      </c>
      <c r="O5" s="24" t="s">
        <v>66</v>
      </c>
      <c r="P5" s="24" t="s">
        <v>70</v>
      </c>
      <c r="Q5" s="25" t="s">
        <v>21</v>
      </c>
    </row>
    <row r="6" spans="1:17" ht="63" customHeight="1" x14ac:dyDescent="0.3">
      <c r="A6" s="25" t="s">
        <v>21</v>
      </c>
      <c r="B6" s="24" t="s">
        <v>24</v>
      </c>
      <c r="C6" s="24" t="s">
        <v>23</v>
      </c>
      <c r="D6" s="24" t="s">
        <v>31</v>
      </c>
      <c r="E6" s="25" t="s">
        <v>21</v>
      </c>
      <c r="F6" s="25" t="s">
        <v>21</v>
      </c>
      <c r="G6" s="24" t="s">
        <v>38</v>
      </c>
      <c r="H6" s="24" t="s">
        <v>42</v>
      </c>
      <c r="I6" s="24" t="s">
        <v>42</v>
      </c>
      <c r="J6" s="25" t="s">
        <v>21</v>
      </c>
      <c r="K6" s="24" t="s">
        <v>53</v>
      </c>
      <c r="L6" s="24" t="s">
        <v>58</v>
      </c>
      <c r="M6" s="24" t="s">
        <v>58</v>
      </c>
      <c r="N6" s="25" t="s">
        <v>21</v>
      </c>
      <c r="O6" s="24" t="s">
        <v>67</v>
      </c>
      <c r="P6" s="25" t="s">
        <v>21</v>
      </c>
      <c r="Q6" s="18"/>
    </row>
    <row r="7" spans="1:17" ht="63" customHeight="1" x14ac:dyDescent="0.3">
      <c r="A7" s="18"/>
      <c r="B7" s="25" t="s">
        <v>21</v>
      </c>
      <c r="C7" s="24" t="s">
        <v>22</v>
      </c>
      <c r="D7" s="24" t="s">
        <v>32</v>
      </c>
      <c r="E7" s="18"/>
      <c r="F7" s="18"/>
      <c r="G7" s="25" t="s">
        <v>21</v>
      </c>
      <c r="H7" s="24" t="s">
        <v>43</v>
      </c>
      <c r="I7" s="24" t="s">
        <v>48</v>
      </c>
      <c r="J7" s="18"/>
      <c r="K7" s="24" t="s">
        <v>47</v>
      </c>
      <c r="L7" s="24" t="s">
        <v>59</v>
      </c>
      <c r="M7" s="24" t="s">
        <v>45</v>
      </c>
      <c r="N7" s="18"/>
      <c r="O7" s="24" t="s">
        <v>68</v>
      </c>
      <c r="P7" s="18"/>
      <c r="Q7" s="18"/>
    </row>
    <row r="8" spans="1:17" ht="63" customHeight="1" x14ac:dyDescent="0.3">
      <c r="A8" s="18"/>
      <c r="B8" s="18"/>
      <c r="C8" s="25" t="s">
        <v>21</v>
      </c>
      <c r="D8" s="25" t="s">
        <v>21</v>
      </c>
      <c r="E8" s="18"/>
      <c r="F8" s="18"/>
      <c r="G8" s="18"/>
      <c r="H8" s="24" t="s">
        <v>44</v>
      </c>
      <c r="I8" s="24" t="s">
        <v>45</v>
      </c>
      <c r="J8" s="18"/>
      <c r="K8" s="24" t="s">
        <v>54</v>
      </c>
      <c r="L8" s="24" t="s">
        <v>60</v>
      </c>
      <c r="M8" s="25" t="s">
        <v>21</v>
      </c>
      <c r="N8" s="18"/>
      <c r="O8" s="25" t="s">
        <v>21</v>
      </c>
      <c r="P8" s="18"/>
      <c r="Q8" s="18"/>
    </row>
    <row r="9" spans="1:17" ht="63" customHeight="1" x14ac:dyDescent="0.3">
      <c r="A9" s="18"/>
      <c r="B9" s="18"/>
      <c r="C9" s="18"/>
      <c r="D9" s="18"/>
      <c r="E9" s="18"/>
      <c r="F9" s="18"/>
      <c r="G9" s="18"/>
      <c r="H9" s="24" t="s">
        <v>45</v>
      </c>
      <c r="I9" s="24" t="s">
        <v>46</v>
      </c>
      <c r="J9" s="18"/>
      <c r="K9" s="24" t="s">
        <v>55</v>
      </c>
      <c r="L9" s="24" t="s">
        <v>45</v>
      </c>
      <c r="M9" s="18"/>
      <c r="N9" s="18"/>
      <c r="O9" s="18"/>
      <c r="P9" s="18"/>
      <c r="Q9" s="18"/>
    </row>
    <row r="10" spans="1:17" ht="63" customHeight="1" x14ac:dyDescent="0.3">
      <c r="A10" s="18"/>
      <c r="B10" s="18"/>
      <c r="C10" s="18"/>
      <c r="D10" s="18"/>
      <c r="E10" s="18"/>
      <c r="F10" s="18"/>
      <c r="G10" s="18"/>
      <c r="H10" s="24" t="s">
        <v>46</v>
      </c>
      <c r="I10" s="25" t="s">
        <v>21</v>
      </c>
      <c r="J10" s="18"/>
      <c r="K10" s="24" t="s">
        <v>45</v>
      </c>
      <c r="L10" s="25" t="s">
        <v>21</v>
      </c>
      <c r="M10" s="18"/>
      <c r="N10" s="18"/>
      <c r="O10" s="18"/>
      <c r="P10" s="18"/>
      <c r="Q10" s="18"/>
    </row>
    <row r="11" spans="1:17" ht="52.5" customHeight="1" x14ac:dyDescent="0.3">
      <c r="A11" s="18"/>
      <c r="B11" s="18"/>
      <c r="C11" s="18"/>
      <c r="D11" s="18"/>
      <c r="E11" s="18"/>
      <c r="F11" s="18"/>
      <c r="G11" s="18"/>
      <c r="H11" s="25" t="s">
        <v>21</v>
      </c>
      <c r="I11" s="18"/>
      <c r="J11" s="18"/>
      <c r="K11" s="25" t="s">
        <v>21</v>
      </c>
      <c r="L11" s="18"/>
      <c r="M11" s="18"/>
      <c r="N11" s="18"/>
      <c r="O11" s="18"/>
      <c r="P11" s="18"/>
      <c r="Q11" s="18"/>
    </row>
    <row r="12" spans="1:17" ht="75.75" customHeight="1" x14ac:dyDescent="0.3">
      <c r="A12" s="17"/>
      <c r="B12" s="17"/>
      <c r="C12" s="17"/>
      <c r="D12" s="17"/>
      <c r="E12" s="17"/>
      <c r="F12" s="17"/>
      <c r="G12" s="17"/>
    </row>
    <row r="13" spans="1:17" ht="75.75" customHeight="1" x14ac:dyDescent="0.3">
      <c r="A13" s="17"/>
      <c r="B13" s="17"/>
      <c r="C13" s="17"/>
      <c r="D13" s="17"/>
      <c r="E13" s="17"/>
      <c r="F13" s="17"/>
      <c r="G13" s="17"/>
    </row>
    <row r="14" spans="1:17" ht="75.75" customHeight="1" x14ac:dyDescent="0.3">
      <c r="A14" s="17"/>
      <c r="B14" s="17"/>
      <c r="C14" s="17"/>
      <c r="D14" s="17"/>
      <c r="E14" s="17"/>
      <c r="F14" s="17"/>
      <c r="G14" s="17"/>
    </row>
  </sheetData>
  <sheetProtection sheet="1" objects="1" scenarios="1"/>
  <mergeCells count="1">
    <mergeCell ref="A1:Q1"/>
  </mergeCells>
  <pageMargins left="0.70866141732283472" right="0.19685039370078741" top="0.93" bottom="0.43307086614173229" header="0.31496062992125984" footer="0.31496062992125984"/>
  <pageSetup paperSize="9" scale="80" fitToHeight="0" orientation="landscape" r:id="rId1"/>
  <tableParts count="17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36</vt:i4>
      </vt:variant>
    </vt:vector>
  </HeadingPairs>
  <TitlesOfParts>
    <vt:vector size="39" baseType="lpstr">
      <vt:lpstr>Hoja1</vt:lpstr>
      <vt:lpstr>Instrucciones</vt:lpstr>
      <vt:lpstr>Listas</vt:lpstr>
      <vt:lpstr>Hoja1!actividad</vt:lpstr>
      <vt:lpstr>Hoja1!ACTUACIONES_D</vt:lpstr>
      <vt:lpstr>Hoja1!ACTUACIONES_I</vt:lpstr>
      <vt:lpstr>Hoja1!Área_de_impresión</vt:lpstr>
      <vt:lpstr>Hoja1!DESCRIPCION_D1</vt:lpstr>
      <vt:lpstr>Hoja1!DESCRIPCION_I1</vt:lpstr>
      <vt:lpstr>Hoja1!DIRECTA</vt:lpstr>
      <vt:lpstr>Hoja1!entidad</vt:lpstr>
      <vt:lpstr>Hoja1!ENUNCIADO_D1</vt:lpstr>
      <vt:lpstr>Hoja1!ENUNCIADO_I1</vt:lpstr>
      <vt:lpstr>Hoja1!INDIRECTA</vt:lpstr>
      <vt:lpstr>Lista_ODS</vt:lpstr>
      <vt:lpstr>Lista1</vt:lpstr>
      <vt:lpstr>Lista10</vt:lpstr>
      <vt:lpstr>Lista11</vt:lpstr>
      <vt:lpstr>Lista12</vt:lpstr>
      <vt:lpstr>Lista13</vt:lpstr>
      <vt:lpstr>Lista14</vt:lpstr>
      <vt:lpstr>Lista15</vt:lpstr>
      <vt:lpstr>Lista16</vt:lpstr>
      <vt:lpstr>Lista17</vt:lpstr>
      <vt:lpstr>Lista2</vt:lpstr>
      <vt:lpstr>Lista3</vt:lpstr>
      <vt:lpstr>Lista4</vt:lpstr>
      <vt:lpstr>Lista5</vt:lpstr>
      <vt:lpstr>Lista6</vt:lpstr>
      <vt:lpstr>Lista7</vt:lpstr>
      <vt:lpstr>Lista8</vt:lpstr>
      <vt:lpstr>Lista9</vt:lpstr>
      <vt:lpstr>Hoja1!ODS_D1</vt:lpstr>
      <vt:lpstr>Hoja1!ODS_I1</vt:lpstr>
      <vt:lpstr>Hoja1!PLAN_D1</vt:lpstr>
      <vt:lpstr>Hoja1!PLAN_I1</vt:lpstr>
      <vt:lpstr>Hoja1!TIPO_D1</vt:lpstr>
      <vt:lpstr>Hoja1!TIPO_I1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2023-10-02T11:32:53Z</cp:lastPrinted>
  <dcterms:created xsi:type="dcterms:W3CDTF">2021-06-03T10:46:29Z</dcterms:created>
  <dcterms:modified xsi:type="dcterms:W3CDTF">2026-05-28T10:51:31Z</dcterms:modified>
</cp:coreProperties>
</file>